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001-童岭\2022年\002-清单编制\002-南信大桩基检测\1027回复意见\"/>
    </mc:Choice>
  </mc:AlternateContent>
  <bookViews>
    <workbookView xWindow="0" yWindow="0" windowWidth="19980" windowHeight="11360" activeTab="3"/>
  </bookViews>
  <sheets>
    <sheet name="汇总表" sheetId="3" r:id="rId1"/>
    <sheet name="工程桩" sheetId="1" r:id="rId2"/>
    <sheet name="支护桩" sheetId="2" r:id="rId3"/>
    <sheet name="基坑监测" sheetId="4" r:id="rId4"/>
  </sheets>
  <definedNames>
    <definedName name="_xlnm.Print_Area" localSheetId="3">基坑监测!$A$1:$G$22</definedName>
  </definedNames>
  <calcPr calcId="152511"/>
</workbook>
</file>

<file path=xl/calcChain.xml><?xml version="1.0" encoding="utf-8"?>
<calcChain xmlns="http://schemas.openxmlformats.org/spreadsheetml/2006/main">
  <c r="G4" i="4" l="1"/>
  <c r="G5" i="4"/>
  <c r="G6" i="4"/>
  <c r="D7" i="4"/>
  <c r="G7" i="4" s="1"/>
  <c r="D8" i="4"/>
  <c r="G8" i="4" s="1"/>
  <c r="G9" i="4"/>
  <c r="G10" i="4"/>
  <c r="G11" i="4"/>
  <c r="G14" i="4"/>
  <c r="A15" i="4"/>
  <c r="A16" i="4" s="1"/>
  <c r="A17" i="4" s="1"/>
  <c r="G15" i="4"/>
  <c r="G16" i="4"/>
  <c r="G17" i="4"/>
  <c r="G18" i="4"/>
  <c r="A19" i="4"/>
  <c r="G19" i="4"/>
  <c r="G20" i="4"/>
  <c r="A21" i="4"/>
  <c r="G21" i="4" l="1"/>
  <c r="G12" i="4"/>
  <c r="G4" i="2"/>
  <c r="G5" i="2"/>
  <c r="G6" i="2"/>
  <c r="G3" i="2"/>
  <c r="I24" i="1"/>
  <c r="I25" i="1"/>
  <c r="I23" i="1"/>
  <c r="I19" i="1"/>
  <c r="I20" i="1"/>
  <c r="I18" i="1"/>
  <c r="I15" i="1"/>
  <c r="I16" i="1"/>
  <c r="I14" i="1"/>
  <c r="I10" i="1"/>
  <c r="I11" i="1"/>
  <c r="I9" i="1"/>
  <c r="I5" i="1"/>
  <c r="I6" i="1"/>
  <c r="I4" i="1"/>
  <c r="C22" i="4" l="1"/>
  <c r="C5" i="3" s="1"/>
  <c r="G7" i="2"/>
  <c r="F22" i="1"/>
  <c r="I22" i="1" s="1"/>
  <c r="F21" i="1"/>
  <c r="I21" i="1" s="1"/>
  <c r="F17" i="1"/>
  <c r="I17" i="1" s="1"/>
  <c r="F13" i="1"/>
  <c r="I13" i="1" s="1"/>
  <c r="F12" i="1"/>
  <c r="I12" i="1" s="1"/>
  <c r="F8" i="1"/>
  <c r="I8" i="1" s="1"/>
  <c r="F7" i="1"/>
  <c r="I7" i="1" s="1"/>
  <c r="F3" i="1"/>
  <c r="I3" i="1" s="1"/>
  <c r="C4" i="3"/>
  <c r="I26" i="1" l="1"/>
  <c r="C3" i="3" s="1"/>
  <c r="C6" i="3" s="1"/>
</calcChain>
</file>

<file path=xl/sharedStrings.xml><?xml version="1.0" encoding="utf-8"?>
<sst xmlns="http://schemas.openxmlformats.org/spreadsheetml/2006/main" count="173" uniqueCount="79">
  <si>
    <t>序号</t>
  </si>
  <si>
    <t>检测内容</t>
  </si>
  <si>
    <t>金额（元）</t>
  </si>
  <si>
    <t>备注</t>
  </si>
  <si>
    <t>合计（元）</t>
  </si>
  <si>
    <t>检测区域</t>
  </si>
  <si>
    <t>检测项目</t>
  </si>
  <si>
    <t>桩数（根）</t>
  </si>
  <si>
    <t>检测数量（根）</t>
  </si>
  <si>
    <t>单桩极限承载力（KN）</t>
  </si>
  <si>
    <t>堆载值（吨）</t>
  </si>
  <si>
    <t>计价单位</t>
  </si>
  <si>
    <t>单价（元）</t>
  </si>
  <si>
    <t>小计（元）</t>
  </si>
  <si>
    <t>1#</t>
  </si>
  <si>
    <t>静载抗压</t>
  </si>
  <si>
    <t>吨</t>
  </si>
  <si>
    <t>低应变</t>
  </si>
  <si>
    <t>/</t>
  </si>
  <si>
    <t>根</t>
  </si>
  <si>
    <t>成孔质量</t>
  </si>
  <si>
    <t>高应变</t>
  </si>
  <si>
    <t>5#</t>
  </si>
  <si>
    <t>6#</t>
  </si>
  <si>
    <t>7#</t>
  </si>
  <si>
    <t>地库</t>
  </si>
  <si>
    <t>静载抗拔</t>
  </si>
  <si>
    <t>载荷板试验</t>
  </si>
  <si>
    <t>点</t>
  </si>
  <si>
    <t>每个单体三个点</t>
  </si>
  <si>
    <t>总价（元）</t>
  </si>
  <si>
    <t>检测数量</t>
  </si>
  <si>
    <t>基坑支护</t>
  </si>
  <si>
    <t>超声波</t>
  </si>
  <si>
    <t>边坡挂网喷射混凝土厚度检测</t>
  </si>
  <si>
    <t>5000㎡</t>
  </si>
  <si>
    <t>组</t>
  </si>
  <si>
    <t>点次</t>
  </si>
  <si>
    <t>周边已有建筑物沉降</t>
  </si>
  <si>
    <t>地下管线沉降</t>
  </si>
  <si>
    <t>周边道路沉降</t>
  </si>
  <si>
    <t>坑外水位监测</t>
  </si>
  <si>
    <t>深层水平位移监测</t>
  </si>
  <si>
    <t>圈梁垂直位移监测</t>
  </si>
  <si>
    <t>圈梁水平位移监测</t>
  </si>
  <si>
    <t>合价</t>
  </si>
  <si>
    <t>单价</t>
  </si>
  <si>
    <t>次数</t>
  </si>
  <si>
    <t>点数</t>
  </si>
  <si>
    <t>　</t>
  </si>
  <si>
    <t>小计</t>
  </si>
  <si>
    <t>周边建筑物</t>
  </si>
  <si>
    <t>地下管线</t>
  </si>
  <si>
    <t>15-20米</t>
  </si>
  <si>
    <t>周边道路</t>
  </si>
  <si>
    <t>米</t>
  </si>
  <si>
    <t>水位管埋设费</t>
  </si>
  <si>
    <t>水位管材料费</t>
  </si>
  <si>
    <t>测斜管埋设费</t>
  </si>
  <si>
    <t>测斜管材料费</t>
  </si>
  <si>
    <t>圈梁水平位移监测点标志及埋设费</t>
  </si>
  <si>
    <t>元</t>
  </si>
  <si>
    <t>一、材料费及埋设费</t>
  </si>
  <si>
    <t>工程量</t>
  </si>
  <si>
    <t>单位</t>
  </si>
  <si>
    <t>监测项目</t>
  </si>
  <si>
    <t>工程桩检测</t>
    <phoneticPr fontId="2" type="noConversion"/>
  </si>
  <si>
    <t>支护桩检测</t>
    <phoneticPr fontId="2" type="noConversion"/>
  </si>
  <si>
    <t>基坑监测</t>
    <phoneticPr fontId="2" type="noConversion"/>
  </si>
  <si>
    <t>三、控制价合计</t>
    <phoneticPr fontId="4" type="noConversion"/>
  </si>
  <si>
    <r>
      <t>二、测试费（观测按</t>
    </r>
    <r>
      <rPr>
        <b/>
        <sz val="12"/>
        <color indexed="10"/>
        <rFont val="仿宋"/>
        <family val="3"/>
        <charset val="134"/>
      </rPr>
      <t>70</t>
    </r>
    <r>
      <rPr>
        <sz val="11"/>
        <color theme="1"/>
        <rFont val="仿宋"/>
        <family val="3"/>
        <charset val="134"/>
      </rPr>
      <t>次计费）</t>
    </r>
  </si>
  <si>
    <r>
      <t xml:space="preserve">小 </t>
    </r>
    <r>
      <rPr>
        <sz val="11"/>
        <color theme="1"/>
        <rFont val="仿宋"/>
        <family val="3"/>
        <charset val="134"/>
      </rPr>
      <t xml:space="preserve">               计</t>
    </r>
  </si>
  <si>
    <t>4#、11#、12#楼</t>
  </si>
  <si>
    <t>南京信息工程大学老校区改造及人才公寓项目                                      桩基检测、沉降观测及基坑监测清单</t>
    <phoneticPr fontId="2" type="noConversion"/>
  </si>
  <si>
    <t>桩基检测（工程桩）-清单</t>
    <phoneticPr fontId="2" type="noConversion"/>
  </si>
  <si>
    <t>桩基检测（支护检测）-清单</t>
    <phoneticPr fontId="2" type="noConversion"/>
  </si>
  <si>
    <t>基坑监测清单</t>
    <phoneticPr fontId="4" type="noConversion"/>
  </si>
  <si>
    <t>项</t>
    <phoneticPr fontId="4" type="noConversion"/>
  </si>
  <si>
    <t>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</si>
</sst>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;_ÿ"/>
  </numFmts>
  <fonts count="1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b/>
      <sz val="16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name val="仿宋"/>
      <family val="3"/>
      <charset val="134"/>
    </font>
    <font>
      <sz val="12"/>
      <name val="仿宋"/>
      <family val="3"/>
      <charset val="134"/>
    </font>
    <font>
      <sz val="10.5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12"/>
      <color indexed="1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6"/>
      <name val="仿宋"/>
      <family val="3"/>
      <charset val="134"/>
    </font>
    <font>
      <b/>
      <sz val="10.5"/>
      <color rgb="FF000000"/>
      <name val="仿宋"/>
      <family val="3"/>
      <charset val="134"/>
    </font>
    <font>
      <sz val="14"/>
      <color rgb="FFFF0000"/>
      <name val="仿宋"/>
      <family val="3"/>
      <charset val="134"/>
    </font>
    <font>
      <b/>
      <sz val="14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1"/>
    <xf numFmtId="0" fontId="3" fillId="0" borderId="0" xfId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8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177" fontId="15" fillId="0" borderId="1" xfId="1" applyNumberFormat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ColWidth="9" defaultRowHeight="30" customHeight="1" x14ac:dyDescent="0.25"/>
  <cols>
    <col min="1" max="1" width="8.6328125" customWidth="1"/>
    <col min="2" max="2" width="19.08984375" customWidth="1"/>
    <col min="3" max="3" width="26.7265625" customWidth="1"/>
    <col min="4" max="4" width="22.1796875" customWidth="1"/>
  </cols>
  <sheetData>
    <row r="1" spans="1:4" ht="59" customHeight="1" x14ac:dyDescent="0.25">
      <c r="A1" s="29" t="s">
        <v>73</v>
      </c>
      <c r="B1" s="29"/>
      <c r="C1" s="29"/>
      <c r="D1" s="29"/>
    </row>
    <row r="2" spans="1:4" ht="48" customHeight="1" x14ac:dyDescent="0.25">
      <c r="A2" s="5" t="s">
        <v>0</v>
      </c>
      <c r="B2" s="5" t="s">
        <v>1</v>
      </c>
      <c r="C2" s="5" t="s">
        <v>2</v>
      </c>
      <c r="D2" s="5" t="s">
        <v>3</v>
      </c>
    </row>
    <row r="3" spans="1:4" ht="48" customHeight="1" x14ac:dyDescent="0.25">
      <c r="A3" s="6">
        <v>1</v>
      </c>
      <c r="B3" s="6" t="s">
        <v>66</v>
      </c>
      <c r="C3" s="7">
        <f>工程桩!I26</f>
        <v>0</v>
      </c>
      <c r="D3" s="6"/>
    </row>
    <row r="4" spans="1:4" ht="48" customHeight="1" x14ac:dyDescent="0.25">
      <c r="A4" s="6">
        <v>2</v>
      </c>
      <c r="B4" s="6" t="s">
        <v>67</v>
      </c>
      <c r="C4" s="7">
        <f>支护桩!G7</f>
        <v>0</v>
      </c>
      <c r="D4" s="6"/>
    </row>
    <row r="5" spans="1:4" ht="48" customHeight="1" x14ac:dyDescent="0.25">
      <c r="A5" s="6">
        <v>3</v>
      </c>
      <c r="B5" s="6" t="s">
        <v>68</v>
      </c>
      <c r="C5" s="7">
        <f>基坑监测!C22</f>
        <v>0</v>
      </c>
      <c r="D5" s="6"/>
    </row>
    <row r="6" spans="1:4" ht="48" customHeight="1" x14ac:dyDescent="0.25">
      <c r="A6" s="30" t="s">
        <v>4</v>
      </c>
      <c r="B6" s="30"/>
      <c r="C6" s="7">
        <f>C3+C4+C5</f>
        <v>0</v>
      </c>
      <c r="D6" s="6"/>
    </row>
    <row r="7" spans="1:4" ht="30" customHeight="1" x14ac:dyDescent="0.25">
      <c r="A7" s="2"/>
      <c r="B7" s="2"/>
      <c r="C7" s="2"/>
      <c r="D7" s="2"/>
    </row>
    <row r="8" spans="1:4" ht="30" customHeight="1" x14ac:dyDescent="0.25">
      <c r="A8" s="2"/>
      <c r="B8" s="2"/>
      <c r="C8" s="2"/>
      <c r="D8" s="2"/>
    </row>
    <row r="9" spans="1:4" ht="30" customHeight="1" x14ac:dyDescent="0.25">
      <c r="A9" s="2"/>
      <c r="B9" s="2"/>
      <c r="C9" s="2"/>
      <c r="D9" s="2"/>
    </row>
    <row r="10" spans="1:4" ht="30" customHeight="1" x14ac:dyDescent="0.25">
      <c r="A10" s="2"/>
      <c r="B10" s="2"/>
      <c r="C10" s="2"/>
      <c r="D10" s="2"/>
    </row>
  </sheetData>
  <mergeCells count="2">
    <mergeCell ref="A1:D1"/>
    <mergeCell ref="A6:B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="85" zoomScaleNormal="85" workbookViewId="0">
      <selection sqref="A1:J1"/>
    </sheetView>
  </sheetViews>
  <sheetFormatPr defaultColWidth="9" defaultRowHeight="33" customHeight="1" x14ac:dyDescent="0.25"/>
  <cols>
    <col min="1" max="1" width="10.6328125" customWidth="1"/>
    <col min="2" max="2" width="11.36328125" customWidth="1"/>
    <col min="3" max="3" width="7.36328125" customWidth="1"/>
    <col min="4" max="4" width="8.6328125" customWidth="1"/>
    <col min="5" max="5" width="9.90625" customWidth="1"/>
    <col min="7" max="7" width="6" customWidth="1"/>
    <col min="8" max="8" width="6.453125" customWidth="1"/>
    <col min="9" max="9" width="9.08984375" customWidth="1"/>
    <col min="10" max="10" width="14.453125" customWidth="1"/>
    <col min="12" max="12" width="10.453125" customWidth="1"/>
  </cols>
  <sheetData>
    <row r="1" spans="1:12" ht="33" customHeight="1" x14ac:dyDescent="0.25">
      <c r="A1" s="31" t="s">
        <v>74</v>
      </c>
      <c r="B1" s="31"/>
      <c r="C1" s="31"/>
      <c r="D1" s="31"/>
      <c r="E1" s="31"/>
      <c r="F1" s="31"/>
      <c r="G1" s="31"/>
      <c r="H1" s="31"/>
      <c r="I1" s="31"/>
      <c r="J1" s="31"/>
    </row>
    <row r="2" spans="1:12" ht="48" customHeight="1" x14ac:dyDescent="0.25">
      <c r="A2" s="15" t="s">
        <v>5</v>
      </c>
      <c r="B2" s="16" t="s">
        <v>6</v>
      </c>
      <c r="C2" s="16" t="s">
        <v>7</v>
      </c>
      <c r="D2" s="16" t="s">
        <v>8</v>
      </c>
      <c r="E2" s="16" t="s">
        <v>9</v>
      </c>
      <c r="F2" s="16" t="s">
        <v>10</v>
      </c>
      <c r="G2" s="16" t="s">
        <v>11</v>
      </c>
      <c r="H2" s="16" t="s">
        <v>12</v>
      </c>
      <c r="I2" s="16" t="s">
        <v>13</v>
      </c>
      <c r="J2" s="16" t="s">
        <v>3</v>
      </c>
    </row>
    <row r="3" spans="1:12" ht="33" customHeight="1" x14ac:dyDescent="0.25">
      <c r="A3" s="35" t="s">
        <v>14</v>
      </c>
      <c r="B3" s="17" t="s">
        <v>15</v>
      </c>
      <c r="C3" s="39">
        <v>132</v>
      </c>
      <c r="D3" s="19">
        <v>3</v>
      </c>
      <c r="E3" s="17">
        <v>6500</v>
      </c>
      <c r="F3" s="18">
        <f t="shared" ref="F3" si="0">ROUND(E3/9.8,2)</f>
        <v>663.27</v>
      </c>
      <c r="G3" s="17" t="s">
        <v>16</v>
      </c>
      <c r="H3" s="17"/>
      <c r="I3" s="17">
        <f>H3*F3</f>
        <v>0</v>
      </c>
      <c r="J3" s="16"/>
      <c r="L3" s="1"/>
    </row>
    <row r="4" spans="1:12" ht="33" customHeight="1" x14ac:dyDescent="0.25">
      <c r="A4" s="36"/>
      <c r="B4" s="17" t="s">
        <v>17</v>
      </c>
      <c r="C4" s="40">
        <v>132</v>
      </c>
      <c r="D4" s="19">
        <v>40</v>
      </c>
      <c r="E4" s="17" t="s">
        <v>18</v>
      </c>
      <c r="F4" s="17" t="s">
        <v>18</v>
      </c>
      <c r="G4" s="17" t="s">
        <v>19</v>
      </c>
      <c r="H4" s="17"/>
      <c r="I4" s="17">
        <f>H4*D4</f>
        <v>0</v>
      </c>
      <c r="J4" s="17"/>
    </row>
    <row r="5" spans="1:12" ht="33" customHeight="1" x14ac:dyDescent="0.25">
      <c r="A5" s="36"/>
      <c r="B5" s="17" t="s">
        <v>20</v>
      </c>
      <c r="C5" s="40">
        <v>132</v>
      </c>
      <c r="D5" s="19">
        <v>14</v>
      </c>
      <c r="E5" s="17" t="s">
        <v>18</v>
      </c>
      <c r="F5" s="17" t="s">
        <v>18</v>
      </c>
      <c r="G5" s="17" t="s">
        <v>19</v>
      </c>
      <c r="H5" s="17"/>
      <c r="I5" s="17">
        <f t="shared" ref="I5:I6" si="1">H5*D5</f>
        <v>0</v>
      </c>
      <c r="J5" s="17"/>
    </row>
    <row r="6" spans="1:12" ht="33" customHeight="1" x14ac:dyDescent="0.25">
      <c r="A6" s="37"/>
      <c r="B6" s="17" t="s">
        <v>21</v>
      </c>
      <c r="C6" s="41"/>
      <c r="D6" s="19">
        <v>14</v>
      </c>
      <c r="E6" s="17">
        <v>6500</v>
      </c>
      <c r="F6" s="17" t="s">
        <v>18</v>
      </c>
      <c r="G6" s="17" t="s">
        <v>19</v>
      </c>
      <c r="H6" s="17"/>
      <c r="I6" s="17">
        <f t="shared" si="1"/>
        <v>0</v>
      </c>
      <c r="J6" s="17"/>
    </row>
    <row r="7" spans="1:12" ht="33" customHeight="1" x14ac:dyDescent="0.25">
      <c r="A7" s="35" t="s">
        <v>22</v>
      </c>
      <c r="B7" s="17" t="s">
        <v>15</v>
      </c>
      <c r="C7" s="27">
        <v>89</v>
      </c>
      <c r="D7" s="19">
        <v>3</v>
      </c>
      <c r="E7" s="17">
        <v>6500</v>
      </c>
      <c r="F7" s="18">
        <f t="shared" ref="F7:F8" si="2">ROUND(E7/9.8,2)</f>
        <v>663.27</v>
      </c>
      <c r="G7" s="17" t="s">
        <v>16</v>
      </c>
      <c r="H7" s="17"/>
      <c r="I7" s="17">
        <f>H7*F7</f>
        <v>0</v>
      </c>
      <c r="J7" s="17"/>
    </row>
    <row r="8" spans="1:12" ht="33" customHeight="1" x14ac:dyDescent="0.25">
      <c r="A8" s="36"/>
      <c r="B8" s="17" t="s">
        <v>15</v>
      </c>
      <c r="C8" s="27">
        <v>44</v>
      </c>
      <c r="D8" s="19">
        <v>2</v>
      </c>
      <c r="E8" s="17">
        <v>6500</v>
      </c>
      <c r="F8" s="18">
        <f t="shared" si="2"/>
        <v>663.27</v>
      </c>
      <c r="G8" s="17" t="s">
        <v>16</v>
      </c>
      <c r="H8" s="17"/>
      <c r="I8" s="17">
        <f>H8*F8</f>
        <v>0</v>
      </c>
      <c r="J8" s="17"/>
    </row>
    <row r="9" spans="1:12" ht="33" customHeight="1" x14ac:dyDescent="0.25">
      <c r="A9" s="36"/>
      <c r="B9" s="17" t="s">
        <v>17</v>
      </c>
      <c r="C9" s="27">
        <v>133</v>
      </c>
      <c r="D9" s="19">
        <v>40</v>
      </c>
      <c r="E9" s="17" t="s">
        <v>18</v>
      </c>
      <c r="F9" s="17" t="s">
        <v>18</v>
      </c>
      <c r="G9" s="17" t="s">
        <v>19</v>
      </c>
      <c r="H9" s="17"/>
      <c r="I9" s="17">
        <f>H9*D9</f>
        <v>0</v>
      </c>
      <c r="J9" s="17"/>
    </row>
    <row r="10" spans="1:12" ht="33" customHeight="1" x14ac:dyDescent="0.25">
      <c r="A10" s="36"/>
      <c r="B10" s="17" t="s">
        <v>20</v>
      </c>
      <c r="C10" s="27">
        <v>133</v>
      </c>
      <c r="D10" s="19">
        <v>14</v>
      </c>
      <c r="E10" s="17" t="s">
        <v>18</v>
      </c>
      <c r="F10" s="17" t="s">
        <v>18</v>
      </c>
      <c r="G10" s="17" t="s">
        <v>19</v>
      </c>
      <c r="H10" s="17"/>
      <c r="I10" s="17">
        <f t="shared" ref="I10:I11" si="3">H10*D10</f>
        <v>0</v>
      </c>
      <c r="J10" s="17"/>
    </row>
    <row r="11" spans="1:12" ht="33" customHeight="1" x14ac:dyDescent="0.25">
      <c r="A11" s="37"/>
      <c r="B11" s="17" t="s">
        <v>21</v>
      </c>
      <c r="C11" s="27">
        <v>133</v>
      </c>
      <c r="D11" s="19">
        <v>14</v>
      </c>
      <c r="E11" s="17" t="s">
        <v>18</v>
      </c>
      <c r="F11" s="17" t="s">
        <v>18</v>
      </c>
      <c r="G11" s="17" t="s">
        <v>19</v>
      </c>
      <c r="H11" s="17"/>
      <c r="I11" s="17">
        <f t="shared" si="3"/>
        <v>0</v>
      </c>
      <c r="J11" s="17"/>
    </row>
    <row r="12" spans="1:12" ht="33" customHeight="1" x14ac:dyDescent="0.25">
      <c r="A12" s="35" t="s">
        <v>23</v>
      </c>
      <c r="B12" s="17" t="s">
        <v>15</v>
      </c>
      <c r="C12" s="27">
        <v>104</v>
      </c>
      <c r="D12" s="19">
        <v>3</v>
      </c>
      <c r="E12" s="17">
        <v>4700</v>
      </c>
      <c r="F12" s="18">
        <f t="shared" ref="F12:F17" si="4">ROUND(E12/9.8,2)</f>
        <v>479.59</v>
      </c>
      <c r="G12" s="17" t="s">
        <v>16</v>
      </c>
      <c r="H12" s="17"/>
      <c r="I12" s="17">
        <f>H12*F12</f>
        <v>0</v>
      </c>
      <c r="J12" s="17"/>
    </row>
    <row r="13" spans="1:12" ht="33" customHeight="1" x14ac:dyDescent="0.25">
      <c r="A13" s="36"/>
      <c r="B13" s="17" t="s">
        <v>15</v>
      </c>
      <c r="C13" s="27">
        <v>33</v>
      </c>
      <c r="D13" s="19">
        <v>2</v>
      </c>
      <c r="E13" s="17">
        <v>4700</v>
      </c>
      <c r="F13" s="18">
        <f t="shared" si="4"/>
        <v>479.59</v>
      </c>
      <c r="G13" s="17" t="s">
        <v>16</v>
      </c>
      <c r="H13" s="17"/>
      <c r="I13" s="17">
        <f>H13*F13</f>
        <v>0</v>
      </c>
      <c r="J13" s="17"/>
    </row>
    <row r="14" spans="1:12" ht="33" customHeight="1" x14ac:dyDescent="0.25">
      <c r="A14" s="36"/>
      <c r="B14" s="17" t="s">
        <v>17</v>
      </c>
      <c r="C14" s="27">
        <v>137</v>
      </c>
      <c r="D14" s="19">
        <v>42</v>
      </c>
      <c r="E14" s="17" t="s">
        <v>18</v>
      </c>
      <c r="F14" s="17" t="s">
        <v>18</v>
      </c>
      <c r="G14" s="17" t="s">
        <v>19</v>
      </c>
      <c r="H14" s="17"/>
      <c r="I14" s="17">
        <f>H14*D14</f>
        <v>0</v>
      </c>
      <c r="J14" s="17"/>
    </row>
    <row r="15" spans="1:12" ht="33" customHeight="1" x14ac:dyDescent="0.25">
      <c r="A15" s="36"/>
      <c r="B15" s="17" t="s">
        <v>20</v>
      </c>
      <c r="C15" s="27">
        <v>137</v>
      </c>
      <c r="D15" s="19">
        <v>14</v>
      </c>
      <c r="E15" s="17" t="s">
        <v>18</v>
      </c>
      <c r="F15" s="17" t="s">
        <v>18</v>
      </c>
      <c r="G15" s="17" t="s">
        <v>19</v>
      </c>
      <c r="H15" s="17"/>
      <c r="I15" s="17">
        <f t="shared" ref="I15:I16" si="5">H15*D15</f>
        <v>0</v>
      </c>
      <c r="J15" s="17"/>
    </row>
    <row r="16" spans="1:12" ht="33" customHeight="1" x14ac:dyDescent="0.25">
      <c r="A16" s="37"/>
      <c r="B16" s="17" t="s">
        <v>21</v>
      </c>
      <c r="C16" s="27">
        <v>137</v>
      </c>
      <c r="D16" s="19">
        <v>14</v>
      </c>
      <c r="E16" s="17" t="s">
        <v>18</v>
      </c>
      <c r="F16" s="17" t="s">
        <v>18</v>
      </c>
      <c r="G16" s="17" t="s">
        <v>19</v>
      </c>
      <c r="H16" s="17"/>
      <c r="I16" s="17">
        <f t="shared" si="5"/>
        <v>0</v>
      </c>
      <c r="J16" s="17"/>
    </row>
    <row r="17" spans="1:10" ht="33" customHeight="1" x14ac:dyDescent="0.25">
      <c r="A17" s="35" t="s">
        <v>24</v>
      </c>
      <c r="B17" s="17" t="s">
        <v>15</v>
      </c>
      <c r="C17" s="27">
        <v>90</v>
      </c>
      <c r="D17" s="19">
        <v>3</v>
      </c>
      <c r="E17" s="17">
        <v>4700</v>
      </c>
      <c r="F17" s="18">
        <f t="shared" si="4"/>
        <v>479.59</v>
      </c>
      <c r="G17" s="17" t="s">
        <v>16</v>
      </c>
      <c r="H17" s="17"/>
      <c r="I17" s="17">
        <f>H17*F17</f>
        <v>0</v>
      </c>
      <c r="J17" s="17"/>
    </row>
    <row r="18" spans="1:10" ht="33" customHeight="1" x14ac:dyDescent="0.25">
      <c r="A18" s="36"/>
      <c r="B18" s="17" t="s">
        <v>17</v>
      </c>
      <c r="C18" s="27">
        <v>90</v>
      </c>
      <c r="D18" s="19">
        <v>30</v>
      </c>
      <c r="E18" s="17" t="s">
        <v>18</v>
      </c>
      <c r="F18" s="17" t="s">
        <v>18</v>
      </c>
      <c r="G18" s="17" t="s">
        <v>19</v>
      </c>
      <c r="H18" s="17"/>
      <c r="I18" s="17">
        <f>H18*D18</f>
        <v>0</v>
      </c>
      <c r="J18" s="17"/>
    </row>
    <row r="19" spans="1:10" ht="33" customHeight="1" x14ac:dyDescent="0.25">
      <c r="A19" s="36"/>
      <c r="B19" s="17" t="s">
        <v>20</v>
      </c>
      <c r="C19" s="27">
        <v>90</v>
      </c>
      <c r="D19" s="19">
        <v>10</v>
      </c>
      <c r="E19" s="17" t="s">
        <v>18</v>
      </c>
      <c r="F19" s="17" t="s">
        <v>18</v>
      </c>
      <c r="G19" s="17" t="s">
        <v>19</v>
      </c>
      <c r="H19" s="17"/>
      <c r="I19" s="17">
        <f t="shared" ref="I19:I20" si="6">H19*D19</f>
        <v>0</v>
      </c>
      <c r="J19" s="17"/>
    </row>
    <row r="20" spans="1:10" ht="33" customHeight="1" x14ac:dyDescent="0.25">
      <c r="A20" s="37"/>
      <c r="B20" s="17" t="s">
        <v>21</v>
      </c>
      <c r="C20" s="27">
        <v>90</v>
      </c>
      <c r="D20" s="19">
        <v>10</v>
      </c>
      <c r="E20" s="17" t="s">
        <v>18</v>
      </c>
      <c r="F20" s="17" t="s">
        <v>18</v>
      </c>
      <c r="G20" s="17" t="s">
        <v>19</v>
      </c>
      <c r="H20" s="17"/>
      <c r="I20" s="17">
        <f t="shared" si="6"/>
        <v>0</v>
      </c>
      <c r="J20" s="17"/>
    </row>
    <row r="21" spans="1:10" ht="33" customHeight="1" x14ac:dyDescent="0.25">
      <c r="A21" s="38" t="s">
        <v>25</v>
      </c>
      <c r="B21" s="17" t="s">
        <v>15</v>
      </c>
      <c r="C21" s="27">
        <v>6</v>
      </c>
      <c r="D21" s="28">
        <v>1</v>
      </c>
      <c r="E21" s="17">
        <v>3900</v>
      </c>
      <c r="F21" s="18">
        <f>ROUND(E21/9.8,2)</f>
        <v>397.96</v>
      </c>
      <c r="G21" s="18" t="s">
        <v>16</v>
      </c>
      <c r="H21" s="18"/>
      <c r="I21" s="17">
        <f>H21*F21</f>
        <v>0</v>
      </c>
      <c r="J21" s="17"/>
    </row>
    <row r="22" spans="1:10" ht="33" customHeight="1" x14ac:dyDescent="0.25">
      <c r="A22" s="38"/>
      <c r="B22" s="17" t="s">
        <v>26</v>
      </c>
      <c r="C22" s="27">
        <v>442</v>
      </c>
      <c r="D22" s="19">
        <v>5</v>
      </c>
      <c r="E22" s="17">
        <v>1650</v>
      </c>
      <c r="F22" s="18">
        <f>ROUND(E22/9.8,2)</f>
        <v>168.37</v>
      </c>
      <c r="G22" s="18" t="s">
        <v>16</v>
      </c>
      <c r="H22" s="18"/>
      <c r="I22" s="17">
        <f>H22*F22</f>
        <v>0</v>
      </c>
      <c r="J22" s="17"/>
    </row>
    <row r="23" spans="1:10" ht="33" customHeight="1" x14ac:dyDescent="0.25">
      <c r="A23" s="38"/>
      <c r="B23" s="17" t="s">
        <v>17</v>
      </c>
      <c r="C23" s="27">
        <v>448</v>
      </c>
      <c r="D23" s="19">
        <v>134</v>
      </c>
      <c r="E23" s="17" t="s">
        <v>18</v>
      </c>
      <c r="F23" s="17" t="s">
        <v>18</v>
      </c>
      <c r="G23" s="17" t="s">
        <v>19</v>
      </c>
      <c r="H23" s="17"/>
      <c r="I23" s="17">
        <f>H23*D23</f>
        <v>0</v>
      </c>
      <c r="J23" s="17"/>
    </row>
    <row r="24" spans="1:10" ht="33" customHeight="1" x14ac:dyDescent="0.25">
      <c r="A24" s="38"/>
      <c r="B24" s="17" t="s">
        <v>20</v>
      </c>
      <c r="C24" s="27">
        <v>448</v>
      </c>
      <c r="D24" s="19">
        <v>45</v>
      </c>
      <c r="E24" s="17" t="s">
        <v>18</v>
      </c>
      <c r="F24" s="17" t="s">
        <v>18</v>
      </c>
      <c r="G24" s="17" t="s">
        <v>19</v>
      </c>
      <c r="H24" s="17"/>
      <c r="I24" s="17">
        <f t="shared" ref="I24:I25" si="7">H24*D24</f>
        <v>0</v>
      </c>
      <c r="J24" s="17"/>
    </row>
    <row r="25" spans="1:10" ht="39.75" customHeight="1" x14ac:dyDescent="0.25">
      <c r="A25" s="17" t="s">
        <v>72</v>
      </c>
      <c r="B25" s="17" t="s">
        <v>27</v>
      </c>
      <c r="C25" s="17" t="s">
        <v>18</v>
      </c>
      <c r="D25" s="19">
        <v>9</v>
      </c>
      <c r="E25" s="17" t="s">
        <v>18</v>
      </c>
      <c r="F25" s="17" t="s">
        <v>18</v>
      </c>
      <c r="G25" s="17" t="s">
        <v>28</v>
      </c>
      <c r="H25" s="17"/>
      <c r="I25" s="17">
        <f t="shared" si="7"/>
        <v>0</v>
      </c>
      <c r="J25" s="17" t="s">
        <v>29</v>
      </c>
    </row>
    <row r="26" spans="1:10" ht="33" customHeight="1" x14ac:dyDescent="0.25">
      <c r="A26" s="32" t="s">
        <v>30</v>
      </c>
      <c r="B26" s="33"/>
      <c r="C26" s="33"/>
      <c r="D26" s="33"/>
      <c r="E26" s="33"/>
      <c r="F26" s="33"/>
      <c r="G26" s="33"/>
      <c r="H26" s="34"/>
      <c r="I26" s="15">
        <f>SUM(I3:I24)</f>
        <v>0</v>
      </c>
      <c r="J26" s="20"/>
    </row>
  </sheetData>
  <mergeCells count="8">
    <mergeCell ref="A1:J1"/>
    <mergeCell ref="A26:H26"/>
    <mergeCell ref="A3:A6"/>
    <mergeCell ref="A7:A11"/>
    <mergeCell ref="A12:A16"/>
    <mergeCell ref="A17:A20"/>
    <mergeCell ref="A21:A24"/>
    <mergeCell ref="C3:C6"/>
  </mergeCells>
  <phoneticPr fontId="2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1"/>
    </sheetView>
  </sheetViews>
  <sheetFormatPr defaultColWidth="9" defaultRowHeight="14" x14ac:dyDescent="0.25"/>
  <cols>
    <col min="1" max="1" width="13.7265625" customWidth="1"/>
    <col min="2" max="2" width="12.90625" customWidth="1"/>
    <col min="4" max="4" width="8.7265625" customWidth="1"/>
    <col min="5" max="5" width="10" customWidth="1"/>
    <col min="6" max="6" width="11.7265625" customWidth="1"/>
    <col min="7" max="8" width="12.08984375" customWidth="1"/>
  </cols>
  <sheetData>
    <row r="1" spans="1:8" ht="30.75" customHeight="1" x14ac:dyDescent="0.25">
      <c r="A1" s="31" t="s">
        <v>75</v>
      </c>
      <c r="B1" s="31"/>
      <c r="C1" s="31"/>
      <c r="D1" s="31"/>
      <c r="E1" s="31"/>
      <c r="F1" s="31"/>
      <c r="G1" s="31"/>
      <c r="H1" s="31"/>
    </row>
    <row r="2" spans="1:8" ht="35.25" customHeight="1" x14ac:dyDescent="0.25">
      <c r="A2" s="5" t="s">
        <v>5</v>
      </c>
      <c r="B2" s="22" t="s">
        <v>6</v>
      </c>
      <c r="C2" s="22" t="s">
        <v>7</v>
      </c>
      <c r="D2" s="22" t="s">
        <v>31</v>
      </c>
      <c r="E2" s="22" t="s">
        <v>11</v>
      </c>
      <c r="F2" s="22" t="s">
        <v>12</v>
      </c>
      <c r="G2" s="22" t="s">
        <v>13</v>
      </c>
      <c r="H2" s="22" t="s">
        <v>3</v>
      </c>
    </row>
    <row r="3" spans="1:8" ht="33" customHeight="1" x14ac:dyDescent="0.25">
      <c r="A3" s="47" t="s">
        <v>32</v>
      </c>
      <c r="B3" s="8" t="s">
        <v>17</v>
      </c>
      <c r="C3" s="23">
        <v>596</v>
      </c>
      <c r="D3" s="19">
        <v>173</v>
      </c>
      <c r="E3" s="8" t="s">
        <v>19</v>
      </c>
      <c r="F3" s="8"/>
      <c r="G3" s="8">
        <f>D3*F3</f>
        <v>0</v>
      </c>
      <c r="H3" s="24"/>
    </row>
    <row r="4" spans="1:8" ht="33" customHeight="1" x14ac:dyDescent="0.25">
      <c r="A4" s="48"/>
      <c r="B4" s="25" t="s">
        <v>20</v>
      </c>
      <c r="C4" s="26">
        <v>596</v>
      </c>
      <c r="D4" s="21">
        <v>60</v>
      </c>
      <c r="E4" s="25" t="s">
        <v>19</v>
      </c>
      <c r="F4" s="25"/>
      <c r="G4" s="8">
        <f t="shared" ref="G4:G6" si="0">D4*F4</f>
        <v>0</v>
      </c>
      <c r="H4" s="24"/>
    </row>
    <row r="5" spans="1:8" ht="33" customHeight="1" x14ac:dyDescent="0.25">
      <c r="A5" s="48"/>
      <c r="B5" s="25" t="s">
        <v>33</v>
      </c>
      <c r="C5" s="26">
        <v>596</v>
      </c>
      <c r="D5" s="21">
        <v>60</v>
      </c>
      <c r="E5" s="25" t="s">
        <v>19</v>
      </c>
      <c r="F5" s="25"/>
      <c r="G5" s="8">
        <f t="shared" si="0"/>
        <v>0</v>
      </c>
      <c r="H5" s="24"/>
    </row>
    <row r="6" spans="1:8" ht="33" customHeight="1" x14ac:dyDescent="0.25">
      <c r="A6" s="42" t="s">
        <v>34</v>
      </c>
      <c r="B6" s="43"/>
      <c r="C6" s="8" t="s">
        <v>35</v>
      </c>
      <c r="D6" s="19">
        <v>50</v>
      </c>
      <c r="E6" s="25" t="s">
        <v>36</v>
      </c>
      <c r="F6" s="25"/>
      <c r="G6" s="8">
        <f t="shared" si="0"/>
        <v>0</v>
      </c>
      <c r="H6" s="24"/>
    </row>
    <row r="7" spans="1:8" ht="33" customHeight="1" x14ac:dyDescent="0.25">
      <c r="A7" s="44" t="s">
        <v>30</v>
      </c>
      <c r="B7" s="45"/>
      <c r="C7" s="45"/>
      <c r="D7" s="45"/>
      <c r="E7" s="45"/>
      <c r="F7" s="46"/>
      <c r="G7" s="5">
        <f>SUM(G3:G6)</f>
        <v>0</v>
      </c>
      <c r="H7" s="24"/>
    </row>
  </sheetData>
  <mergeCells count="4">
    <mergeCell ref="A1:H1"/>
    <mergeCell ref="A6:B6"/>
    <mergeCell ref="A7:F7"/>
    <mergeCell ref="A3:A5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zoomScaleNormal="100" workbookViewId="0">
      <selection activeCell="B21" sqref="B21:F21"/>
    </sheetView>
  </sheetViews>
  <sheetFormatPr defaultColWidth="9.81640625" defaultRowHeight="15" x14ac:dyDescent="0.25"/>
  <cols>
    <col min="1" max="1" width="6.36328125" style="4" customWidth="1"/>
    <col min="2" max="2" width="33.6328125" style="3" customWidth="1"/>
    <col min="3" max="3" width="8.453125" style="4" customWidth="1"/>
    <col min="4" max="4" width="7.6328125" style="4" customWidth="1"/>
    <col min="5" max="5" width="20.54296875" style="4" customWidth="1"/>
    <col min="6" max="6" width="9.36328125" style="4" customWidth="1"/>
    <col min="7" max="7" width="11.7265625" style="4" customWidth="1"/>
    <col min="8" max="16384" width="9.81640625" style="3"/>
  </cols>
  <sheetData>
    <row r="1" spans="1:9" ht="60.5" customHeight="1" thickBot="1" x14ac:dyDescent="0.3">
      <c r="A1" s="49" t="s">
        <v>76</v>
      </c>
      <c r="B1" s="49"/>
      <c r="C1" s="49"/>
      <c r="D1" s="49"/>
      <c r="E1" s="49"/>
      <c r="F1" s="49"/>
      <c r="G1" s="49"/>
    </row>
    <row r="2" spans="1:9" ht="20.149999999999999" customHeight="1" thickTop="1" x14ac:dyDescent="0.25">
      <c r="A2" s="9" t="s">
        <v>0</v>
      </c>
      <c r="B2" s="10" t="s">
        <v>65</v>
      </c>
      <c r="C2" s="10" t="s">
        <v>64</v>
      </c>
      <c r="D2" s="50" t="s">
        <v>63</v>
      </c>
      <c r="E2" s="50"/>
      <c r="F2" s="10" t="s">
        <v>46</v>
      </c>
      <c r="G2" s="10" t="s">
        <v>45</v>
      </c>
    </row>
    <row r="3" spans="1:9" ht="20.149999999999999" customHeight="1" x14ac:dyDescent="0.25">
      <c r="A3" s="51" t="s">
        <v>62</v>
      </c>
      <c r="B3" s="52"/>
      <c r="C3" s="11"/>
      <c r="D3" s="52"/>
      <c r="E3" s="52"/>
      <c r="F3" s="11"/>
      <c r="G3" s="11" t="s">
        <v>61</v>
      </c>
    </row>
    <row r="4" spans="1:9" ht="20.149999999999999" customHeight="1" x14ac:dyDescent="0.25">
      <c r="A4" s="12">
        <v>1</v>
      </c>
      <c r="B4" s="11" t="s">
        <v>60</v>
      </c>
      <c r="C4" s="13" t="s">
        <v>28</v>
      </c>
      <c r="D4" s="52">
        <v>45</v>
      </c>
      <c r="E4" s="52"/>
      <c r="F4" s="11"/>
      <c r="G4" s="11">
        <f t="shared" ref="G4:G11" si="0">D4*F4</f>
        <v>0</v>
      </c>
    </row>
    <row r="5" spans="1:9" ht="20.149999999999999" customHeight="1" x14ac:dyDescent="0.25">
      <c r="A5" s="51">
        <v>2</v>
      </c>
      <c r="B5" s="11" t="s">
        <v>59</v>
      </c>
      <c r="C5" s="11" t="s">
        <v>55</v>
      </c>
      <c r="D5" s="52">
        <v>224</v>
      </c>
      <c r="E5" s="52"/>
      <c r="F5" s="11"/>
      <c r="G5" s="11">
        <f t="shared" si="0"/>
        <v>0</v>
      </c>
    </row>
    <row r="6" spans="1:9" ht="20.149999999999999" customHeight="1" x14ac:dyDescent="0.25">
      <c r="A6" s="51"/>
      <c r="B6" s="11" t="s">
        <v>58</v>
      </c>
      <c r="C6" s="11" t="s">
        <v>55</v>
      </c>
      <c r="D6" s="52">
        <v>224</v>
      </c>
      <c r="E6" s="52"/>
      <c r="F6" s="11"/>
      <c r="G6" s="11">
        <f t="shared" si="0"/>
        <v>0</v>
      </c>
    </row>
    <row r="7" spans="1:9" ht="20.149999999999999" customHeight="1" x14ac:dyDescent="0.25">
      <c r="A7" s="51">
        <v>3</v>
      </c>
      <c r="B7" s="11" t="s">
        <v>57</v>
      </c>
      <c r="C7" s="11" t="s">
        <v>55</v>
      </c>
      <c r="D7" s="52">
        <f>18*12</f>
        <v>216</v>
      </c>
      <c r="E7" s="52"/>
      <c r="F7" s="11"/>
      <c r="G7" s="11">
        <f t="shared" si="0"/>
        <v>0</v>
      </c>
    </row>
    <row r="8" spans="1:9" ht="20.149999999999999" customHeight="1" x14ac:dyDescent="0.25">
      <c r="A8" s="51"/>
      <c r="B8" s="11" t="s">
        <v>56</v>
      </c>
      <c r="C8" s="11" t="s">
        <v>55</v>
      </c>
      <c r="D8" s="52">
        <f>18*12</f>
        <v>216</v>
      </c>
      <c r="E8" s="52"/>
      <c r="F8" s="11"/>
      <c r="G8" s="11">
        <f t="shared" si="0"/>
        <v>0</v>
      </c>
    </row>
    <row r="9" spans="1:9" ht="20.149999999999999" customHeight="1" x14ac:dyDescent="0.25">
      <c r="A9" s="12">
        <v>4</v>
      </c>
      <c r="B9" s="11" t="s">
        <v>54</v>
      </c>
      <c r="C9" s="11" t="s">
        <v>28</v>
      </c>
      <c r="D9" s="56">
        <v>9</v>
      </c>
      <c r="E9" s="56"/>
      <c r="F9" s="11"/>
      <c r="G9" s="11">
        <f t="shared" si="0"/>
        <v>0</v>
      </c>
      <c r="I9" s="3" t="s">
        <v>53</v>
      </c>
    </row>
    <row r="10" spans="1:9" ht="20.149999999999999" customHeight="1" x14ac:dyDescent="0.25">
      <c r="A10" s="12">
        <v>5</v>
      </c>
      <c r="B10" s="11" t="s">
        <v>52</v>
      </c>
      <c r="C10" s="11" t="s">
        <v>77</v>
      </c>
      <c r="D10" s="52">
        <v>1</v>
      </c>
      <c r="E10" s="52"/>
      <c r="F10" s="11"/>
      <c r="G10" s="11">
        <f t="shared" si="0"/>
        <v>0</v>
      </c>
    </row>
    <row r="11" spans="1:9" ht="20.149999999999999" customHeight="1" x14ac:dyDescent="0.25">
      <c r="A11" s="12">
        <v>6</v>
      </c>
      <c r="B11" s="11" t="s">
        <v>51</v>
      </c>
      <c r="C11" s="13" t="s">
        <v>28</v>
      </c>
      <c r="D11" s="52">
        <v>42</v>
      </c>
      <c r="E11" s="52"/>
      <c r="F11" s="11"/>
      <c r="G11" s="11">
        <f t="shared" si="0"/>
        <v>0</v>
      </c>
    </row>
    <row r="12" spans="1:9" ht="20.149999999999999" customHeight="1" x14ac:dyDescent="0.25">
      <c r="A12" s="12"/>
      <c r="B12" s="11" t="s">
        <v>50</v>
      </c>
      <c r="C12" s="57"/>
      <c r="D12" s="58"/>
      <c r="E12" s="58"/>
      <c r="F12" s="59"/>
      <c r="G12" s="11">
        <f>SUM(G4:G11)</f>
        <v>0</v>
      </c>
    </row>
    <row r="13" spans="1:9" ht="20.149999999999999" customHeight="1" x14ac:dyDescent="0.25">
      <c r="A13" s="51" t="s">
        <v>70</v>
      </c>
      <c r="B13" s="52"/>
      <c r="C13" s="11" t="s">
        <v>49</v>
      </c>
      <c r="D13" s="11" t="s">
        <v>48</v>
      </c>
      <c r="E13" s="11" t="s">
        <v>47</v>
      </c>
      <c r="F13" s="11" t="s">
        <v>46</v>
      </c>
      <c r="G13" s="11" t="s">
        <v>45</v>
      </c>
    </row>
    <row r="14" spans="1:9" ht="20.149999999999999" customHeight="1" x14ac:dyDescent="0.25">
      <c r="A14" s="12">
        <v>1</v>
      </c>
      <c r="B14" s="11" t="s">
        <v>44</v>
      </c>
      <c r="C14" s="11" t="s">
        <v>37</v>
      </c>
      <c r="D14" s="11">
        <v>45</v>
      </c>
      <c r="E14" s="11">
        <v>70</v>
      </c>
      <c r="F14" s="11"/>
      <c r="G14" s="11">
        <f t="shared" ref="G14:G20" si="1">D14*E14*F14</f>
        <v>0</v>
      </c>
    </row>
    <row r="15" spans="1:9" ht="20.149999999999999" customHeight="1" x14ac:dyDescent="0.25">
      <c r="A15" s="12">
        <f>A14+1</f>
        <v>2</v>
      </c>
      <c r="B15" s="11" t="s">
        <v>43</v>
      </c>
      <c r="C15" s="11" t="s">
        <v>37</v>
      </c>
      <c r="D15" s="11">
        <v>45</v>
      </c>
      <c r="E15" s="11">
        <v>70</v>
      </c>
      <c r="F15" s="11"/>
      <c r="G15" s="11">
        <f t="shared" si="1"/>
        <v>0</v>
      </c>
    </row>
    <row r="16" spans="1:9" ht="20.149999999999999" customHeight="1" x14ac:dyDescent="0.25">
      <c r="A16" s="12">
        <f>A15+1</f>
        <v>3</v>
      </c>
      <c r="B16" s="11" t="s">
        <v>42</v>
      </c>
      <c r="C16" s="11" t="s">
        <v>37</v>
      </c>
      <c r="D16" s="11">
        <v>19</v>
      </c>
      <c r="E16" s="11">
        <v>70</v>
      </c>
      <c r="F16" s="11"/>
      <c r="G16" s="11">
        <f t="shared" si="1"/>
        <v>0</v>
      </c>
    </row>
    <row r="17" spans="1:7" ht="20.149999999999999" customHeight="1" x14ac:dyDescent="0.25">
      <c r="A17" s="12">
        <f>A16+1</f>
        <v>4</v>
      </c>
      <c r="B17" s="11" t="s">
        <v>41</v>
      </c>
      <c r="C17" s="11" t="s">
        <v>37</v>
      </c>
      <c r="D17" s="11">
        <v>18</v>
      </c>
      <c r="E17" s="11">
        <v>70</v>
      </c>
      <c r="F17" s="11"/>
      <c r="G17" s="11">
        <f t="shared" si="1"/>
        <v>0</v>
      </c>
    </row>
    <row r="18" spans="1:7" ht="20.149999999999999" customHeight="1" x14ac:dyDescent="0.25">
      <c r="A18" s="12">
        <v>5</v>
      </c>
      <c r="B18" s="11" t="s">
        <v>40</v>
      </c>
      <c r="C18" s="11" t="s">
        <v>37</v>
      </c>
      <c r="D18" s="11">
        <v>9</v>
      </c>
      <c r="E18" s="11">
        <v>70</v>
      </c>
      <c r="F18" s="11"/>
      <c r="G18" s="11">
        <f t="shared" si="1"/>
        <v>0</v>
      </c>
    </row>
    <row r="19" spans="1:7" ht="20.149999999999999" customHeight="1" x14ac:dyDescent="0.25">
      <c r="A19" s="12">
        <f>A18+1</f>
        <v>6</v>
      </c>
      <c r="B19" s="14" t="s">
        <v>39</v>
      </c>
      <c r="C19" s="11" t="s">
        <v>78</v>
      </c>
      <c r="D19" s="11">
        <v>1</v>
      </c>
      <c r="E19" s="11">
        <v>1</v>
      </c>
      <c r="F19" s="11"/>
      <c r="G19" s="11">
        <f t="shared" si="1"/>
        <v>0</v>
      </c>
    </row>
    <row r="20" spans="1:7" ht="20.149999999999999" customHeight="1" x14ac:dyDescent="0.25">
      <c r="A20" s="12">
        <v>7</v>
      </c>
      <c r="B20" s="14" t="s">
        <v>38</v>
      </c>
      <c r="C20" s="11" t="s">
        <v>37</v>
      </c>
      <c r="D20" s="11">
        <v>42</v>
      </c>
      <c r="E20" s="11">
        <v>70</v>
      </c>
      <c r="F20" s="11"/>
      <c r="G20" s="11">
        <f t="shared" si="1"/>
        <v>0</v>
      </c>
    </row>
    <row r="21" spans="1:7" ht="20.149999999999999" customHeight="1" x14ac:dyDescent="0.25">
      <c r="A21" s="12">
        <f>A20+1</f>
        <v>8</v>
      </c>
      <c r="B21" s="57" t="s">
        <v>71</v>
      </c>
      <c r="C21" s="58"/>
      <c r="D21" s="58"/>
      <c r="E21" s="58"/>
      <c r="F21" s="59"/>
      <c r="G21" s="11">
        <f>SUM(G14:G20)</f>
        <v>0</v>
      </c>
    </row>
    <row r="22" spans="1:7" ht="20.149999999999999" customHeight="1" x14ac:dyDescent="0.25">
      <c r="A22" s="53" t="s">
        <v>69</v>
      </c>
      <c r="B22" s="54"/>
      <c r="C22" s="55">
        <f>G12+G21</f>
        <v>0</v>
      </c>
      <c r="D22" s="55"/>
      <c r="E22" s="55"/>
      <c r="F22" s="55"/>
      <c r="G22" s="55"/>
    </row>
  </sheetData>
  <mergeCells count="19">
    <mergeCell ref="C12:F12"/>
    <mergeCell ref="A13:B13"/>
    <mergeCell ref="B21:F21"/>
    <mergeCell ref="A1:G1"/>
    <mergeCell ref="D2:E2"/>
    <mergeCell ref="A3:B3"/>
    <mergeCell ref="D3:E3"/>
    <mergeCell ref="A22:B22"/>
    <mergeCell ref="C22:G22"/>
    <mergeCell ref="D4:E4"/>
    <mergeCell ref="D5:E5"/>
    <mergeCell ref="D6:E6"/>
    <mergeCell ref="D7:E7"/>
    <mergeCell ref="D8:E8"/>
    <mergeCell ref="D9:E9"/>
    <mergeCell ref="A5:A6"/>
    <mergeCell ref="A7:A8"/>
    <mergeCell ref="D10:E10"/>
    <mergeCell ref="D11:E11"/>
  </mergeCells>
  <phoneticPr fontId="4" type="noConversion"/>
  <pageMargins left="1.2204724409448819" right="0.74803149606299213" top="0.98425196850393715" bottom="0.98425196850393715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汇总表</vt:lpstr>
      <vt:lpstr>工程桩</vt:lpstr>
      <vt:lpstr>支护桩</vt:lpstr>
      <vt:lpstr>基坑监测</vt:lpstr>
      <vt:lpstr>基坑监测!Print_Area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童岭</cp:lastModifiedBy>
  <dcterms:created xsi:type="dcterms:W3CDTF">2020-12-04T00:55:00Z</dcterms:created>
  <dcterms:modified xsi:type="dcterms:W3CDTF">2022-10-27T04:24:54Z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4F227C9336A94BADA9C4F64D57A1D796</vt:lpwstr>
  </property>
</Properties>
</file>